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<sst xmlns="http://schemas.openxmlformats.org/spreadsheetml/2006/main" count="77" uniqueCount="65">
  <si>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</si>
  <si>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</si>
  <si>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</si>
  <si>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</si>
  <si>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</si>
  <si>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</si>
  <si>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</si>
  <si>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</si>
  <si>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</si>
  <si>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</si>
  <si>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</si>
  <si>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</si>
  <si>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</si>
  <si>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</si>
  <si>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</si>
  <si>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</si>
  <si>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</si>
  <si>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</si>
  <si>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</si>
  <si>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</si>
  <si>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</si>
  <si>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</si>
  <si>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</si>
  <si>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</si>
  <si>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</si>
  <si>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</si>
  <si>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</si>
  <si>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</si>
  <si>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CASHFLOW ANALYSIS</t>
  </si>
  <si>
    <t xml:space="preserve"> </t>
  </si>
  <si>
    <t xml:space="preserve">  CASH ON HAND - Beginning</t>
  </si>
  <si>
    <t>CASH RECEIPTS</t>
  </si>
  <si>
    <t xml:space="preserve">  Collection on Sales</t>
  </si>
  <si>
    <t xml:space="preserve">  Loans or Other Cash Injections</t>
  </si>
  <si>
    <t xml:space="preserve">    Bank Loans</t>
  </si>
  <si>
    <t xml:space="preserve">    Owner's Capital</t>
  </si>
  <si>
    <t>TOTAL CASH RECEIPTS</t>
  </si>
  <si>
    <t>TOTAL CASH AVAILABLE</t>
  </si>
  <si>
    <t>CASH PAID OUT</t>
  </si>
  <si>
    <t xml:space="preserve">  Purchases - Merchandise</t>
  </si>
  <si>
    <t xml:space="preserve">  Gross Wages</t>
  </si>
  <si>
    <t xml:space="preserve">  Payroll Expense - Taxes, Etc.</t>
  </si>
  <si>
    <t xml:space="preserve">  Supplies - Office &amp; Operating</t>
  </si>
  <si>
    <t xml:space="preserve">  Repairs &amp; Maintenance</t>
  </si>
  <si>
    <t xml:space="preserve">  Advertising</t>
  </si>
  <si>
    <t xml:space="preserve">  Car, Delivery &amp; Travel</t>
  </si>
  <si>
    <t xml:space="preserve">  Professional Fees - Legal &amp; Acct.</t>
  </si>
  <si>
    <t xml:space="preserve">  Rent</t>
  </si>
  <si>
    <t xml:space="preserve">  Telephone</t>
  </si>
  <si>
    <t xml:space="preserve">  Utilities</t>
  </si>
  <si>
    <t xml:space="preserve">  Insurance &amp; Benefits</t>
  </si>
  <si>
    <t xml:space="preserve">  Bank Fees</t>
  </si>
  <si>
    <t xml:space="preserve">  Equipment Leases</t>
  </si>
  <si>
    <t xml:space="preserve">  Taxes-Real Estate</t>
  </si>
  <si>
    <t xml:space="preserve">  Taxes-Income and Other</t>
  </si>
  <si>
    <t xml:space="preserve">  Interest</t>
  </si>
  <si>
    <t xml:space="preserve">  Other Expenses</t>
  </si>
  <si>
    <t xml:space="preserve">  SUBTOTAL</t>
  </si>
  <si>
    <t xml:space="preserve">  Loan Principal Payment</t>
  </si>
  <si>
    <t xml:space="preserve">  Capital Purchases </t>
  </si>
  <si>
    <t xml:space="preserve">  Other Start-Up Costs</t>
  </si>
  <si>
    <t xml:space="preserve">  Reserve/Escrow/Deposits </t>
  </si>
  <si>
    <t xml:space="preserve">  Owner's Withdrawals</t>
  </si>
  <si>
    <t>TOTAL CASH PAID OUT</t>
  </si>
  <si>
    <t>CASH ON HAND - Ending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</si>
</sst>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</font>
    <font>
      <sz val="12.0"/>
      <color rgb="FF000000"/>
      <name val="Arial"/>
    </font>
    <font>
      <b/>
      <sz val="12.0"/>
      <name val="Arial"/>
    </font>
    <font>
      <sz val="12.0"/>
      <color rgb="FF0000FF"/>
      <name val="Arial"/>
    </font>
    <font>
      <sz val="12.0"/>
      <name val="Arial"/>
    </font>
    <font>
      <b/>
      <i/>
      <sz val="12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99CCFF"/>
        <bgColor rgb="FF99CCFF"/>
      </patternFill>
    </fill>
  </fills>
  <borders count="11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0" fillId="0" fontId="2" numFmtId="37" xfId="0" applyAlignment="1" applyFont="1" applyNumberFormat="1">
      <alignment shrinkToFit="0" vertical="bottom" wrapText="0"/>
    </xf>
    <xf borderId="10" fillId="3" fontId="3" numFmtId="37" xfId="0" applyAlignment="1" applyBorder="1" applyFill="1" applyFont="1" applyNumberFormat="1">
      <alignment shrinkToFit="0" vertical="bottom" wrapText="0"/>
    </xf>
    <xf borderId="10" fillId="3" fontId="1" numFmtId="37" xfId="0" applyAlignment="1" applyBorder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shrinkToFit="0" vertical="bottom" wrapText="0"/>
    </xf>
    <xf borderId="10" fillId="0" fontId="1" numFmtId="37" xfId="0" applyAlignment="1" applyBorder="1" applyFont="1" applyNumberFormat="1">
      <alignment shrinkToFit="0" vertical="bottom" wrapText="0"/>
    </xf>
    <xf borderId="10" fillId="0" fontId="3" numFmtId="37" xfId="0" applyAlignment="1" applyBorder="1" applyFont="1" applyNumberFormat="1">
      <alignment shrinkToFit="0" vertical="bottom" wrapText="0"/>
    </xf>
    <xf borderId="10" fillId="0" fontId="4" numFmtId="37" xfId="0" applyAlignment="1" applyBorder="1" applyFont="1" applyNumberFormat="1">
      <alignment shrinkToFit="0" vertical="bottom" wrapText="0"/>
    </xf>
    <xf borderId="0" fillId="0" fontId="4" numFmtId="37" xfId="0" applyAlignment="1" applyFont="1" applyNumberFormat="1">
      <alignment horizontal="right" shrinkToFit="0" vertical="bottom" wrapText="0"/>
    </xf>
    <xf borderId="0" fillId="0" fontId="5" numFmtId="37" xfId="0" applyAlignment="1" applyFont="1" applyNumberFormat="1">
      <alignment shrinkToFit="0" vertical="bottom" wrapText="0"/>
    </xf>
    <xf borderId="10" fillId="4" fontId="3" numFmtId="37" xfId="0" applyAlignment="1" applyBorder="1" applyFill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9.57"/>
    <col customWidth="1" min="2" max="3" width="10.29"/>
    <col customWidth="1" min="4" max="5" width="10.0"/>
    <col customWidth="1" min="6" max="6" width="10.86"/>
    <col customWidth="1" min="7" max="7" width="10.29"/>
    <col customWidth="1" min="8" max="8" width="10.86"/>
    <col customWidth="1" min="9" max="9" width="10.43"/>
    <col customWidth="1" min="10" max="10" width="10.86"/>
    <col customWidth="1" min="11" max="12" width="10.0"/>
    <col customWidth="1" min="13" max="13" width="10.71"/>
    <col customWidth="1" min="14" max="14" width="10.57"/>
    <col customWidth="1" min="15" max="15" width="11.0"/>
    <col customWidth="1" min="16" max="25" width="8.86"/>
    <col customWidth="1" min="26" max="26" width="8.0"/>
  </cols>
  <sheetData>
    <row r="1" ht="15.75" customHeight="1">
      <c r="A1" s="1"/>
      <c r="B1" s="2"/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4" t="s">
        <v>0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1"/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1"/>
      <c r="B3" s="9" t="s">
        <v>14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1" t="s">
        <v>27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13" t="s">
        <v>28</v>
      </c>
      <c r="B5" s="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" t="s">
        <v>30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 t="str">
        <f>B6</f>
        <v/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13" t="s">
        <v>31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" t="s">
        <v>32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>
        <f t="shared" ref="O9:O12" si="1">SUM(B9:N9)</f>
        <v>0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" t="s">
        <v>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>
        <f t="shared" si="1"/>
        <v>0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" t="s">
        <v>34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>
        <f t="shared" si="1"/>
        <v>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" t="s">
        <v>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>
        <f t="shared" si="1"/>
        <v>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13" t="s">
        <v>36</v>
      </c>
      <c r="B14" s="15">
        <f t="shared" ref="B14:O14" si="2">SUM(B9:B13)</f>
        <v>0</v>
      </c>
      <c r="C14" s="15">
        <f t="shared" si="2"/>
        <v>0</v>
      </c>
      <c r="D14" s="15">
        <f t="shared" si="2"/>
        <v>0</v>
      </c>
      <c r="E14" s="15">
        <f t="shared" si="2"/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15">
        <f t="shared" si="2"/>
        <v>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13" t="s">
        <v>37</v>
      </c>
      <c r="B16" s="15">
        <f t="shared" ref="B16:O16" si="3">B6+B14</f>
        <v>0</v>
      </c>
      <c r="C16" s="15">
        <f t="shared" si="3"/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  <c r="I16" s="15">
        <f t="shared" si="3"/>
        <v>0</v>
      </c>
      <c r="J16" s="15">
        <f t="shared" si="3"/>
        <v>0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0</v>
      </c>
      <c r="O16" s="15">
        <f t="shared" si="3"/>
        <v>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13" t="s">
        <v>38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" t="s">
        <v>39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>
        <f t="shared" ref="O19:O36" si="4">SUM(B19:N19)</f>
        <v>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" t="s">
        <v>40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>
        <f t="shared" si="4"/>
        <v>0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" t="s">
        <v>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>
        <f t="shared" si="4"/>
        <v>0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" t="s">
        <v>42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>
        <f t="shared" si="4"/>
        <v>0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" t="s">
        <v>43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>
        <f t="shared" si="4"/>
        <v>0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" t="s">
        <v>44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>
        <f t="shared" si="4"/>
        <v>0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" t="s">
        <v>45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>
        <f t="shared" si="4"/>
        <v>0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" t="s">
        <v>46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>
        <f t="shared" si="4"/>
        <v>0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" t="s">
        <v>47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>
        <f t="shared" si="4"/>
        <v>0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" t="s">
        <v>48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>
        <f t="shared" si="4"/>
        <v>0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>
        <f t="shared" si="4"/>
        <v>0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" t="s">
        <v>50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>
        <f t="shared" si="4"/>
        <v>0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" t="s">
        <v>51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>
        <f t="shared" si="4"/>
        <v>0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" t="s">
        <v>52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>
        <f t="shared" si="4"/>
        <v>0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" t="s">
        <v>53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>
        <f t="shared" si="4"/>
        <v>0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1" t="s">
        <v>54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>
        <f t="shared" si="4"/>
        <v>0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" t="s">
        <v>55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>
        <f t="shared" si="4"/>
        <v>0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" t="s">
        <v>56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>
        <f t="shared" si="4"/>
        <v>0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3" t="s">
        <v>57</v>
      </c>
      <c r="B38" s="14">
        <f t="shared" ref="B38:O38" si="5">SUM(B19:B37)</f>
        <v>0</v>
      </c>
      <c r="C38" s="14">
        <f t="shared" si="5"/>
        <v>0</v>
      </c>
      <c r="D38" s="14">
        <f t="shared" si="5"/>
        <v>0</v>
      </c>
      <c r="E38" s="14">
        <f t="shared" si="5"/>
        <v>0</v>
      </c>
      <c r="F38" s="14">
        <f t="shared" si="5"/>
        <v>0</v>
      </c>
      <c r="G38" s="14">
        <f t="shared" si="5"/>
        <v>0</v>
      </c>
      <c r="H38" s="14">
        <f t="shared" si="5"/>
        <v>0</v>
      </c>
      <c r="I38" s="14">
        <f t="shared" si="5"/>
        <v>0</v>
      </c>
      <c r="J38" s="14">
        <f t="shared" si="5"/>
        <v>0</v>
      </c>
      <c r="K38" s="14">
        <f t="shared" si="5"/>
        <v>0</v>
      </c>
      <c r="L38" s="14">
        <f t="shared" si="5"/>
        <v>0</v>
      </c>
      <c r="M38" s="14">
        <f t="shared" si="5"/>
        <v>0</v>
      </c>
      <c r="N38" s="14">
        <f t="shared" si="5"/>
        <v>0</v>
      </c>
      <c r="O38" s="14">
        <f t="shared" si="5"/>
        <v>0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1" t="s">
        <v>58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0">
        <f t="shared" ref="O40:O44" si="6">SUM(B40:N40)</f>
        <v>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" t="s">
        <v>59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20">
        <f t="shared" si="6"/>
        <v>0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" t="s">
        <v>60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>
        <f t="shared" si="6"/>
        <v>0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1" t="s">
        <v>61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20">
        <f t="shared" si="6"/>
        <v>0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" t="s">
        <v>62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0">
        <f t="shared" si="6"/>
        <v>0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13" t="s">
        <v>63</v>
      </c>
      <c r="B46" s="14">
        <f t="shared" ref="B46:O46" si="7">SUM(B38:B45)</f>
        <v>0</v>
      </c>
      <c r="C46" s="14">
        <f t="shared" si="7"/>
        <v>0</v>
      </c>
      <c r="D46" s="14">
        <f t="shared" si="7"/>
        <v>0</v>
      </c>
      <c r="E46" s="14">
        <f t="shared" si="7"/>
        <v>0</v>
      </c>
      <c r="F46" s="14">
        <f t="shared" si="7"/>
        <v>0</v>
      </c>
      <c r="G46" s="14">
        <f t="shared" si="7"/>
        <v>0</v>
      </c>
      <c r="H46" s="14">
        <f t="shared" si="7"/>
        <v>0</v>
      </c>
      <c r="I46" s="14">
        <f t="shared" si="7"/>
        <v>0</v>
      </c>
      <c r="J46" s="14">
        <f t="shared" si="7"/>
        <v>0</v>
      </c>
      <c r="K46" s="14">
        <f t="shared" si="7"/>
        <v>0</v>
      </c>
      <c r="L46" s="14">
        <f t="shared" si="7"/>
        <v>0</v>
      </c>
      <c r="M46" s="14">
        <f t="shared" si="7"/>
        <v>0</v>
      </c>
      <c r="N46" s="14">
        <f t="shared" si="7"/>
        <v>0</v>
      </c>
      <c r="O46" s="14">
        <f t="shared" si="7"/>
        <v>0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22" t="s">
        <v>64</v>
      </c>
      <c r="B48" s="23">
        <f t="shared" ref="B48:O48" si="8">B16-B46</f>
        <v>0</v>
      </c>
      <c r="C48" s="23">
        <f t="shared" si="8"/>
        <v>0</v>
      </c>
      <c r="D48" s="23">
        <f t="shared" si="8"/>
        <v>0</v>
      </c>
      <c r="E48" s="23">
        <f t="shared" si="8"/>
        <v>0</v>
      </c>
      <c r="F48" s="23">
        <f t="shared" si="8"/>
        <v>0</v>
      </c>
      <c r="G48" s="23">
        <f t="shared" si="8"/>
        <v>0</v>
      </c>
      <c r="H48" s="23">
        <f t="shared" si="8"/>
        <v>0</v>
      </c>
      <c r="I48" s="23">
        <f t="shared" si="8"/>
        <v>0</v>
      </c>
      <c r="J48" s="23">
        <f t="shared" si="8"/>
        <v>0</v>
      </c>
      <c r="K48" s="23">
        <f t="shared" si="8"/>
        <v>0</v>
      </c>
      <c r="L48" s="23">
        <f t="shared" si="8"/>
        <v>0</v>
      </c>
      <c r="M48" s="23">
        <f t="shared" si="8"/>
        <v>0</v>
      </c>
      <c r="N48" s="23">
        <f t="shared" si="8"/>
        <v>0</v>
      </c>
      <c r="O48" s="23">
        <f t="shared" si="8"/>
        <v>0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